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JoS/Desktop/DIIP 24/za PROPLUS/"/>
    </mc:Choice>
  </mc:AlternateContent>
  <xr:revisionPtr revIDLastSave="0" documentId="13_ncr:1_{2DB3B771-3339-9A4B-9C2F-02CF1160EB93}" xr6:coauthVersionLast="47" xr6:coauthVersionMax="47" xr10:uidLastSave="{00000000-0000-0000-0000-000000000000}"/>
  <bookViews>
    <workbookView xWindow="10940" yWindow="500" windowWidth="15960" windowHeight="16340" activeTab="1" xr2:uid="{00000000-000D-0000-FFFF-FFFF00000000}"/>
  </bookViews>
  <sheets>
    <sheet name="SKLOP 1" sheetId="2" r:id="rId1"/>
    <sheet name="SKLOP 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3" l="1"/>
  <c r="H23" i="3" s="1"/>
  <c r="F20" i="3"/>
  <c r="H20" i="3" s="1"/>
  <c r="F17" i="3"/>
  <c r="H17" i="3" s="1"/>
  <c r="F2" i="3"/>
  <c r="H2" i="3" s="1"/>
  <c r="F46" i="2"/>
  <c r="H46" i="2" s="1"/>
  <c r="F36" i="2"/>
  <c r="H36" i="2" s="1"/>
  <c r="F20" i="2"/>
  <c r="H20" i="2" s="1"/>
  <c r="F17" i="2"/>
  <c r="H17" i="2" s="1"/>
  <c r="F2" i="2"/>
  <c r="H2" i="2" s="1"/>
  <c r="H61" i="2" l="1"/>
  <c r="H3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D2" authorId="0" shapeId="0" xr:uid="{00000000-0006-0000-0100-000001000000}">
      <text>
        <r>
          <rPr>
            <sz val="11"/>
            <color rgb="FF000000"/>
            <rFont val="Helvetica Neue"/>
            <family val="2"/>
          </rPr>
          <t xml:space="preserve">Maja Marinček:
</t>
        </r>
        <r>
          <rPr>
            <sz val="11"/>
            <color rgb="FF000000"/>
            <rFont val="Helvetica Neue"/>
            <family val="2"/>
          </rPr>
          <t>/vpiše se količina/</t>
        </r>
      </text>
    </comment>
    <comment ref="G2" authorId="0" shapeId="0" xr:uid="{00000000-0006-0000-0100-000002000000}">
      <text>
        <r>
          <rPr>
            <sz val="11"/>
            <color indexed="8"/>
            <rFont val="Helvetica Neue"/>
            <family val="2"/>
          </rPr>
          <t>Maja Marinček:
Priporočljivo je, da naročnik v ponudbeni predračun navede davčno stopnjo za posamezno vrsto blaga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D2" authorId="0" shapeId="0" xr:uid="{00000000-0006-0000-0200-000001000000}">
      <text>
        <r>
          <rPr>
            <sz val="11"/>
            <color rgb="FF000000"/>
            <rFont val="Helvetica Neue"/>
            <family val="2"/>
          </rPr>
          <t xml:space="preserve">Maja Marinček:
</t>
        </r>
        <r>
          <rPr>
            <sz val="11"/>
            <color rgb="FF000000"/>
            <rFont val="Helvetica Neue"/>
            <family val="2"/>
          </rPr>
          <t>/vpiše se količina/</t>
        </r>
      </text>
    </comment>
    <comment ref="G2" authorId="0" shapeId="0" xr:uid="{00000000-0006-0000-0200-000002000000}">
      <text>
        <r>
          <rPr>
            <sz val="11"/>
            <color rgb="FF000000"/>
            <rFont val="Helvetica Neue"/>
            <family val="2"/>
          </rPr>
          <t xml:space="preserve">Maja Marinček:
</t>
        </r>
        <r>
          <rPr>
            <sz val="11"/>
            <color rgb="FF000000"/>
            <rFont val="Helvetica Neue"/>
            <family val="2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<sst xmlns="http://schemas.openxmlformats.org/spreadsheetml/2006/main" count="198" uniqueCount="137">
  <si>
    <t>Zap. št.</t>
  </si>
  <si>
    <t>STORITEV</t>
  </si>
  <si>
    <t>enota</t>
  </si>
  <si>
    <t>(Predvidena) količina</t>
  </si>
  <si>
    <t>Cena na enoto 
(brez DDV v EUR)</t>
  </si>
  <si>
    <t xml:space="preserve">Skupaj
(brez DDV v EUR) </t>
  </si>
  <si>
    <t>DDV</t>
  </si>
  <si>
    <t>Skupaj 
(z DDV v EUR)</t>
  </si>
  <si>
    <t>Video projektor 3LCD laser. Lahek in tih instalacijski laser videprojektor z LCD tehnologijo za projekcije od spredaj v dvorani Frana Žižka</t>
  </si>
  <si>
    <t>kos</t>
  </si>
  <si>
    <t>1.1</t>
  </si>
  <si>
    <t>1.2</t>
  </si>
  <si>
    <t>Ločljivost min WUXGA (1920x1200 pikslov)</t>
  </si>
  <si>
    <t>1.3</t>
  </si>
  <si>
    <t>Razmerje širine in višine min 16:10</t>
  </si>
  <si>
    <t>1.4</t>
  </si>
  <si>
    <t>1.5</t>
  </si>
  <si>
    <t>Postavitev vsesmerna 360°</t>
  </si>
  <si>
    <t>1.6</t>
  </si>
  <si>
    <t xml:space="preserve">Metoda projekcije 3LCD </t>
  </si>
  <si>
    <t>1.7</t>
  </si>
  <si>
    <t>Metoda osvetlitve laser diode</t>
  </si>
  <si>
    <t>1.8</t>
  </si>
  <si>
    <t>Življenska doba svetlobnega vira min 20,000 ur</t>
  </si>
  <si>
    <t>1.9</t>
  </si>
  <si>
    <t>1.10</t>
  </si>
  <si>
    <t>Teža max 24kg</t>
  </si>
  <si>
    <t>1.11</t>
  </si>
  <si>
    <t>1.12</t>
  </si>
  <si>
    <t>1.13</t>
  </si>
  <si>
    <t>Garancija 3 leta</t>
  </si>
  <si>
    <t>1.14</t>
  </si>
  <si>
    <t>Barva črna</t>
  </si>
  <si>
    <t>1.15</t>
  </si>
  <si>
    <t>Daljinski upravljalnik</t>
  </si>
  <si>
    <t>2.1</t>
  </si>
  <si>
    <t>Tip leče zoom</t>
  </si>
  <si>
    <t>2.2</t>
  </si>
  <si>
    <t>Video projektor 1-Chip DLP laser. Lahek in tih za nadnapise v dvorani Frana Žižka.</t>
  </si>
  <si>
    <t>3.1</t>
  </si>
  <si>
    <t>3.2</t>
  </si>
  <si>
    <t>3.3</t>
  </si>
  <si>
    <t>3.4</t>
  </si>
  <si>
    <t>Kontrastno razmerje min 20,000:1 (FullOn/Full Off)</t>
  </si>
  <si>
    <t>3.5</t>
  </si>
  <si>
    <t>3.6</t>
  </si>
  <si>
    <t>Metoda projekcije 1-Chip DLP</t>
  </si>
  <si>
    <t>3.7</t>
  </si>
  <si>
    <t>3.8</t>
  </si>
  <si>
    <t>3.9</t>
  </si>
  <si>
    <t>3.10</t>
  </si>
  <si>
    <t>Povezljivost LAN RJ-45; Digital Link; HDMI; VGA</t>
  </si>
  <si>
    <t>3.11</t>
  </si>
  <si>
    <t>Teža max 17kg</t>
  </si>
  <si>
    <t>3.12</t>
  </si>
  <si>
    <t>Glasnost 27dB - 32dB</t>
  </si>
  <si>
    <t>3.13</t>
  </si>
  <si>
    <t>3.14</t>
  </si>
  <si>
    <t>3.15</t>
  </si>
  <si>
    <t>Razširitveni modul za prenos 4K signala preko optične povezave in s HDMI konektorjem. V paru en oddajni (TX) in en sprejemni (RX) modul.</t>
  </si>
  <si>
    <t>par</t>
  </si>
  <si>
    <t>4.1</t>
  </si>
  <si>
    <t>Skladnost s standardi DVI v1.0, HDMI v1.4, HDCP v1.4</t>
  </si>
  <si>
    <t>4.2</t>
  </si>
  <si>
    <t>Maksimalna frekvenca pikslov 340Mhz</t>
  </si>
  <si>
    <t>4.3</t>
  </si>
  <si>
    <t>Maksimalna bitna hitrost 3.40 Gbps</t>
  </si>
  <si>
    <t>4.4</t>
  </si>
  <si>
    <t>Barvna globina 12-bit</t>
  </si>
  <si>
    <t>4.5</t>
  </si>
  <si>
    <t>Podprte loščljivosti vse do 4K 3840x2160/30p; 3840x2160/60p</t>
  </si>
  <si>
    <t>4.6</t>
  </si>
  <si>
    <t>Podpora za digitalni avdio signal HDMI 8.kanalni LPCM, 192kHz, 24-bit audio</t>
  </si>
  <si>
    <t>4.7</t>
  </si>
  <si>
    <t>HDMI In/ HDMI Out</t>
  </si>
  <si>
    <t>4.8</t>
  </si>
  <si>
    <t>Optični LC konektor</t>
  </si>
  <si>
    <t>4.9</t>
  </si>
  <si>
    <t>Video projektor 1-Chip DLP laser. Lahek in tih za prikazovanje v dvorani Mali oder.</t>
  </si>
  <si>
    <t>5.1</t>
  </si>
  <si>
    <t>5.2</t>
  </si>
  <si>
    <t>5.3</t>
  </si>
  <si>
    <t>5.4</t>
  </si>
  <si>
    <t>5.5</t>
  </si>
  <si>
    <t xml:space="preserve">Postavitev vsesmerna 360° </t>
  </si>
  <si>
    <t>5.6</t>
  </si>
  <si>
    <t>5.7</t>
  </si>
  <si>
    <t>5.8</t>
  </si>
  <si>
    <t>5.9</t>
  </si>
  <si>
    <t>5.10</t>
  </si>
  <si>
    <t>Teža max 23kg</t>
  </si>
  <si>
    <t>5.11</t>
  </si>
  <si>
    <t>Glasnost max 36dB</t>
  </si>
  <si>
    <t>5.13</t>
  </si>
  <si>
    <t>5.14</t>
  </si>
  <si>
    <t>5.15</t>
  </si>
  <si>
    <t>SKUPAJ PONUDBENA CENA (z DDV)</t>
  </si>
  <si>
    <t xml:space="preserve">Razmerje širine in višine min 16:9 </t>
  </si>
  <si>
    <t>Metoda osvetlitve laser</t>
  </si>
  <si>
    <t>Nosilna konzola s kljukami ali objemko za montažo na cevi/ odrske vleke</t>
  </si>
  <si>
    <t>Montaža sprednjega projektorja na polico v dvorani</t>
  </si>
  <si>
    <t>kmpl</t>
  </si>
  <si>
    <t>Izvedba dodatnih inštalacij po potrebi</t>
  </si>
  <si>
    <t>Brezžični moduli za kontrolo projektorjev po potrebi</t>
  </si>
  <si>
    <t>Kos</t>
  </si>
  <si>
    <t>Objektiv cca 0,69 - 0,95:1 Kompatibilen s projektorjem pod zap. štev. 1</t>
  </si>
  <si>
    <t>Razmerje snopa cca 0.69 - 0.95 : 1</t>
  </si>
  <si>
    <t>Svetilnost min 5,200 ANSI lm</t>
  </si>
  <si>
    <t>Objektiv ročno nastavljiv zoom in fokus z razmerjem snopa približno    1.4 - 2.2:1 Objektiv je lahko izmenljiv ali instaliran</t>
  </si>
  <si>
    <t>Povezljivost LAN Ethernet; RJ-45 Digital Link; HDMI; DVI-D;BNC</t>
  </si>
  <si>
    <t>Napajanje preko USB priključka ali drugo</t>
  </si>
  <si>
    <t>Video projektor 3-Chip DLP ali 3LCD laser. Laserski video projektor za prikaz video in podatkovnih signalov visoke ločljivosti. Z možnostjo ročne in avtomatske nastavitve.</t>
  </si>
  <si>
    <t>Metoda projekcije 3-Chip DLP ali 3LCD</t>
  </si>
  <si>
    <t>Tip objektiva fiksen</t>
  </si>
  <si>
    <t>Razmerje snopa 0.4 : 1 ali širše</t>
  </si>
  <si>
    <t>Tip objektiva zoom</t>
  </si>
  <si>
    <t xml:space="preserve"> kos/par</t>
  </si>
  <si>
    <t xml:space="preserve">Podprte ločljivosti najmanj UHD pri 60 fps, kompresija 4:2:0 </t>
  </si>
  <si>
    <t>Razmerje snopa 1.3 -1.8 : 1  +/- 10%</t>
  </si>
  <si>
    <r>
      <t>Razširitveni modul za prenos 4K signala preko optične povezave in s HDMI konektorjem. V paru en oddajni (TX) in en sprejemni (RX) modul</t>
    </r>
    <r>
      <rPr>
        <b/>
        <sz val="12"/>
        <color theme="9" tint="-0.499984740745262"/>
        <rFont val="Calibri"/>
        <family val="2"/>
      </rPr>
      <t xml:space="preserve"> , ki je lahko vgrajen v projektorju. Povezava preko LAN kabla je možna, če je RX vgrajen v projektorju, TX pa od enakega proizvajalca kot projektor. Dodatne povezave mora inštalirati izvajalec.</t>
    </r>
  </si>
  <si>
    <r>
      <t>Objektiv 1.3 - 1.8 : 1 Tole</t>
    </r>
    <r>
      <rPr>
        <b/>
        <sz val="12"/>
        <color theme="9" tint="-0.499984740745262"/>
        <rFont val="Calibri"/>
        <family val="2"/>
      </rPr>
      <t>ranca  +/- 10%</t>
    </r>
  </si>
  <si>
    <t xml:space="preserve">Svetilnost min 30,000 ISO lm </t>
  </si>
  <si>
    <t>Ločljivost projekcije najmanj UHD pri 60 fps</t>
  </si>
  <si>
    <t>Kontrastno razmerje min 18,000:1 dinamično</t>
  </si>
  <si>
    <t>Teža max 99 kg</t>
  </si>
  <si>
    <t>Glasnost max 52dBA</t>
  </si>
  <si>
    <t>Garancija min 3 leta</t>
  </si>
  <si>
    <t>Bitna hitrost 8 Gbps</t>
  </si>
  <si>
    <t>Svetilnost min 16,000 ISO lm</t>
  </si>
  <si>
    <t>Povezljivost BNC; HDMI 2.0; HDBaseT/LAN RJ-45;RS-232</t>
  </si>
  <si>
    <t>Povezljivost BNC; HDMI 2.0; RS-232 (in/Out);Digital Link RJ-45; LAN; USB</t>
  </si>
  <si>
    <t>Kontrastno razmerje min 10,000:1 dinamično</t>
  </si>
  <si>
    <t>Svetilnost min 7,000 ISO lm</t>
  </si>
  <si>
    <t>Ločljivost min 1920x1200 pikslov</t>
  </si>
  <si>
    <t xml:space="preserve">Objektiv 0.4 : 1 ali širše za zelo kratek domet. </t>
  </si>
  <si>
    <t>Kontrastno razmerje min 3,000,000:1 dinamično</t>
  </si>
  <si>
    <t>Glasnost min 32 max 38dB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</si>
</sst>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15" x14ac:knownFonts="1">
    <font>
      <sz val="11"/>
      <color indexed="8"/>
      <name val="Calibri"/>
    </font>
    <font>
      <sz val="12"/>
      <color indexed="8"/>
      <name val="Calibri"/>
      <family val="2"/>
    </font>
    <font>
      <b/>
      <sz val="11"/>
      <color indexed="21"/>
      <name val="Calibri"/>
      <family val="2"/>
    </font>
    <font>
      <sz val="11"/>
      <color indexed="21"/>
      <name val="Calibri"/>
      <family val="2"/>
    </font>
    <font>
      <sz val="11"/>
      <color indexed="8"/>
      <name val="Helvetica Neue"/>
      <family val="2"/>
    </font>
    <font>
      <sz val="11"/>
      <color indexed="2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9" tint="-0.499984740745262"/>
      <name val="Calibri"/>
      <family val="2"/>
    </font>
    <font>
      <sz val="11"/>
      <color rgb="FF000000"/>
      <name val="Helvetica Neue"/>
      <family val="2"/>
    </font>
    <font>
      <sz val="12"/>
      <color theme="9" tint="-0.499984740745262"/>
      <name val="Calibri"/>
      <family val="2"/>
    </font>
    <font>
      <b/>
      <sz val="12"/>
      <color theme="9" tint="-0.499984740745262"/>
      <name val="Calibri"/>
      <family val="2"/>
    </font>
    <font>
      <sz val="12"/>
      <color indexed="21"/>
      <name val="Calibri"/>
      <family val="2"/>
    </font>
    <font>
      <b/>
      <sz val="12"/>
      <color indexed="21"/>
      <name val="Calibri"/>
      <family val="2"/>
    </font>
    <font>
      <b/>
      <sz val="12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48">
    <xf numFmtId="0" fontId="0" fillId="0" borderId="0" xfId="0"/>
    <xf numFmtId="0" fontId="0" fillId="0" borderId="0" xfId="0" applyNumberFormat="1"/>
    <xf numFmtId="49" fontId="0" fillId="3" borderId="1" xfId="0" applyNumberFormat="1" applyFill="1" applyBorder="1" applyAlignment="1">
      <alignment horizont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left" vertical="center" wrapText="1"/>
    </xf>
    <xf numFmtId="49" fontId="12" fillId="4" borderId="1" xfId="0" applyNumberFormat="1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0" fontId="12" fillId="4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0" fontId="12" fillId="4" borderId="1" xfId="0" applyNumberFormat="1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0" fontId="10" fillId="6" borderId="1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vertical="center" wrapText="1"/>
    </xf>
    <xf numFmtId="165" fontId="1" fillId="3" borderId="1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165" fontId="0" fillId="0" borderId="0" xfId="0" applyNumberFormat="1"/>
    <xf numFmtId="49" fontId="11" fillId="6" borderId="1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49" fontId="14" fillId="2" borderId="2" xfId="0" applyNumberFormat="1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right" vertical="center" wrapText="1"/>
    </xf>
    <xf numFmtId="0" fontId="14" fillId="2" borderId="4" xfId="0" applyFont="1" applyFill="1" applyBorder="1" applyAlignment="1">
      <alignment horizontal="right" vertical="center" wrapText="1"/>
    </xf>
    <xf numFmtId="49" fontId="8" fillId="4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13F4"/>
      <rgbColor rgb="FFFF0000"/>
      <rgbColor rgb="FFFF22F4"/>
      <rgbColor rgb="FFFF1EF8"/>
      <rgbColor rgb="FFD613CE"/>
      <rgbColor rgb="FFFB1CFF"/>
      <rgbColor rgb="FF0070C0"/>
      <rgbColor rgb="FFFA18EC"/>
      <rgbColor rgb="FFFF15F3"/>
      <rgbColor rgb="FFF2F2F2"/>
      <rgbColor rgb="FF9C6500"/>
      <rgbColor rgb="FFFFEB9C"/>
      <rgbColor rgb="FFFB10FF"/>
      <rgbColor rgb="FFFC12FF"/>
      <rgbColor rgb="FFFB16FF"/>
      <rgbColor rgb="FFFF2BEE"/>
      <rgbColor rgb="FFFF23EC"/>
      <rgbColor rgb="FF7B4B23"/>
      <rgbColor rgb="FFD724D4"/>
      <rgbColor rgb="FFFF19F0"/>
      <rgbColor rgb="FFFF1EE3"/>
      <rgbColor rgb="FFFF16ED"/>
      <rgbColor rgb="FFFF15EE"/>
      <rgbColor rgb="FFFF1DE6"/>
      <rgbColor rgb="FFFF1DE3"/>
      <rgbColor rgb="FFCDDDAC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Theme 2007 - 2010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 2007 - 2010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1"/>
  <sheetViews>
    <sheetView showGridLines="0" topLeftCell="A35" workbookViewId="0">
      <selection activeCell="B30" sqref="B30"/>
    </sheetView>
  </sheetViews>
  <sheetFormatPr baseColWidth="10" defaultColWidth="9.1640625" defaultRowHeight="15" customHeight="1" x14ac:dyDescent="0.2"/>
  <cols>
    <col min="1" max="1" width="9.1640625" style="1" customWidth="1"/>
    <col min="2" max="2" width="54.33203125" style="1" customWidth="1"/>
    <col min="3" max="3" width="5.5" style="1" customWidth="1"/>
    <col min="4" max="4" width="13.5" style="1" customWidth="1"/>
    <col min="5" max="6" width="16" style="1" customWidth="1"/>
    <col min="7" max="7" width="15.33203125" style="1" customWidth="1"/>
    <col min="8" max="8" width="17.1640625" style="1" customWidth="1"/>
    <col min="9" max="9" width="9.1640625" style="1" customWidth="1"/>
    <col min="10" max="16384" width="9.1640625" style="1"/>
  </cols>
  <sheetData>
    <row r="1" spans="1:8" ht="32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48" customHeight="1" x14ac:dyDescent="0.2">
      <c r="A2" s="3">
        <v>1</v>
      </c>
      <c r="B2" s="4" t="s">
        <v>8</v>
      </c>
      <c r="C2" s="5" t="s">
        <v>9</v>
      </c>
      <c r="D2" s="6">
        <v>1</v>
      </c>
      <c r="E2" s="7">
        <v>0</v>
      </c>
      <c r="F2" s="7">
        <f>D2*E2</f>
        <v>0</v>
      </c>
      <c r="G2" s="8">
        <v>0.22</v>
      </c>
      <c r="H2" s="9">
        <f>F2*(1+G2)</f>
        <v>0</v>
      </c>
    </row>
    <row r="3" spans="1:8" ht="16" customHeight="1" x14ac:dyDescent="0.2">
      <c r="A3" s="10" t="s">
        <v>10</v>
      </c>
      <c r="B3" s="16" t="s">
        <v>128</v>
      </c>
      <c r="C3" s="12"/>
      <c r="D3" s="12"/>
      <c r="E3" s="7"/>
      <c r="F3" s="7"/>
      <c r="G3" s="8"/>
      <c r="H3" s="9"/>
    </row>
    <row r="4" spans="1:8" ht="16" customHeight="1" x14ac:dyDescent="0.2">
      <c r="A4" s="10" t="s">
        <v>11</v>
      </c>
      <c r="B4" s="11" t="s">
        <v>12</v>
      </c>
      <c r="C4" s="12"/>
      <c r="D4" s="12"/>
      <c r="E4" s="7"/>
      <c r="F4" s="7"/>
      <c r="G4" s="13"/>
      <c r="H4" s="9"/>
    </row>
    <row r="5" spans="1:8" ht="16" customHeight="1" x14ac:dyDescent="0.2">
      <c r="A5" s="10" t="s">
        <v>13</v>
      </c>
      <c r="B5" s="11" t="s">
        <v>14</v>
      </c>
      <c r="C5" s="12"/>
      <c r="D5" s="12"/>
      <c r="E5" s="7"/>
      <c r="F5" s="7"/>
      <c r="G5" s="13"/>
      <c r="H5" s="9"/>
    </row>
    <row r="6" spans="1:8" ht="16" customHeight="1" x14ac:dyDescent="0.2">
      <c r="A6" s="10" t="s">
        <v>15</v>
      </c>
      <c r="B6" s="11" t="s">
        <v>135</v>
      </c>
      <c r="C6" s="12"/>
      <c r="D6" s="12"/>
      <c r="E6" s="7"/>
      <c r="F6" s="7"/>
      <c r="G6" s="13"/>
      <c r="H6" s="9"/>
    </row>
    <row r="7" spans="1:8" ht="16" customHeight="1" x14ac:dyDescent="0.2">
      <c r="A7" s="10" t="s">
        <v>16</v>
      </c>
      <c r="B7" s="11" t="s">
        <v>17</v>
      </c>
      <c r="C7" s="12"/>
      <c r="D7" s="12"/>
      <c r="E7" s="7"/>
      <c r="F7" s="7"/>
      <c r="G7" s="13"/>
      <c r="H7" s="9"/>
    </row>
    <row r="8" spans="1:8" ht="16" customHeight="1" x14ac:dyDescent="0.2">
      <c r="A8" s="10" t="s">
        <v>18</v>
      </c>
      <c r="B8" s="11" t="s">
        <v>19</v>
      </c>
      <c r="C8" s="12"/>
      <c r="D8" s="12"/>
      <c r="E8" s="7"/>
      <c r="F8" s="7"/>
      <c r="G8" s="13"/>
      <c r="H8" s="9"/>
    </row>
    <row r="9" spans="1:8" ht="16" customHeight="1" x14ac:dyDescent="0.2">
      <c r="A9" s="10" t="s">
        <v>20</v>
      </c>
      <c r="B9" s="11" t="s">
        <v>21</v>
      </c>
      <c r="C9" s="12"/>
      <c r="D9" s="12"/>
      <c r="E9" s="7"/>
      <c r="F9" s="7"/>
      <c r="G9" s="13"/>
      <c r="H9" s="9"/>
    </row>
    <row r="10" spans="1:8" ht="16" customHeight="1" x14ac:dyDescent="0.2">
      <c r="A10" s="10" t="s">
        <v>22</v>
      </c>
      <c r="B10" s="11" t="s">
        <v>23</v>
      </c>
      <c r="C10" s="12"/>
      <c r="D10" s="12"/>
      <c r="E10" s="7"/>
      <c r="F10" s="7"/>
      <c r="G10" s="13"/>
      <c r="H10" s="9"/>
    </row>
    <row r="11" spans="1:8" ht="32" customHeight="1" x14ac:dyDescent="0.2">
      <c r="A11" s="10" t="s">
        <v>24</v>
      </c>
      <c r="B11" s="11" t="s">
        <v>130</v>
      </c>
      <c r="C11" s="12"/>
      <c r="D11" s="12"/>
      <c r="E11" s="7"/>
      <c r="F11" s="7"/>
      <c r="G11" s="13"/>
      <c r="H11" s="9"/>
    </row>
    <row r="12" spans="1:8" ht="16" customHeight="1" x14ac:dyDescent="0.2">
      <c r="A12" s="10" t="s">
        <v>25</v>
      </c>
      <c r="B12" s="11" t="s">
        <v>26</v>
      </c>
      <c r="C12" s="12"/>
      <c r="D12" s="12"/>
      <c r="E12" s="7"/>
      <c r="F12" s="7"/>
      <c r="G12" s="13"/>
      <c r="H12" s="9"/>
    </row>
    <row r="13" spans="1:8" ht="16" customHeight="1" x14ac:dyDescent="0.2">
      <c r="A13" s="10" t="s">
        <v>27</v>
      </c>
      <c r="B13" s="11" t="s">
        <v>136</v>
      </c>
      <c r="C13" s="12"/>
      <c r="D13" s="12"/>
      <c r="E13" s="7"/>
      <c r="F13" s="7"/>
      <c r="G13" s="13"/>
      <c r="H13" s="9"/>
    </row>
    <row r="14" spans="1:8" ht="16" customHeight="1" x14ac:dyDescent="0.2">
      <c r="A14" s="10" t="s">
        <v>29</v>
      </c>
      <c r="B14" s="11" t="s">
        <v>30</v>
      </c>
      <c r="C14" s="12"/>
      <c r="D14" s="12"/>
      <c r="E14" s="7"/>
      <c r="F14" s="7"/>
      <c r="G14" s="13"/>
      <c r="H14" s="9"/>
    </row>
    <row r="15" spans="1:8" ht="16" customHeight="1" x14ac:dyDescent="0.2">
      <c r="A15" s="10" t="s">
        <v>31</v>
      </c>
      <c r="B15" s="11" t="s">
        <v>32</v>
      </c>
      <c r="C15" s="12"/>
      <c r="D15" s="12"/>
      <c r="E15" s="7"/>
      <c r="F15" s="7"/>
      <c r="G15" s="13"/>
      <c r="H15" s="9"/>
    </row>
    <row r="16" spans="1:8" ht="16" customHeight="1" x14ac:dyDescent="0.2">
      <c r="A16" s="17" t="s">
        <v>33</v>
      </c>
      <c r="B16" s="11" t="s">
        <v>34</v>
      </c>
      <c r="C16" s="12"/>
      <c r="D16" s="12"/>
      <c r="E16" s="7"/>
      <c r="F16" s="7"/>
      <c r="G16" s="13"/>
      <c r="H16" s="9"/>
    </row>
    <row r="17" spans="1:8" ht="32" x14ac:dyDescent="0.2">
      <c r="A17" s="3">
        <v>2</v>
      </c>
      <c r="B17" s="4" t="s">
        <v>105</v>
      </c>
      <c r="C17" s="5" t="s">
        <v>9</v>
      </c>
      <c r="D17" s="6">
        <v>1</v>
      </c>
      <c r="E17" s="7">
        <v>0</v>
      </c>
      <c r="F17" s="7">
        <f>D17*E17</f>
        <v>0</v>
      </c>
      <c r="G17" s="13">
        <v>0.22</v>
      </c>
      <c r="H17" s="9">
        <f>F17*(1+G17)</f>
        <v>0</v>
      </c>
    </row>
    <row r="18" spans="1:8" ht="16" customHeight="1" x14ac:dyDescent="0.2">
      <c r="A18" s="10" t="s">
        <v>35</v>
      </c>
      <c r="B18" s="11" t="s">
        <v>36</v>
      </c>
      <c r="C18" s="12"/>
      <c r="D18" s="12"/>
      <c r="E18" s="7"/>
      <c r="F18" s="7"/>
      <c r="G18" s="13"/>
      <c r="H18" s="9"/>
    </row>
    <row r="19" spans="1:8" ht="16" customHeight="1" x14ac:dyDescent="0.2">
      <c r="A19" s="10" t="s">
        <v>37</v>
      </c>
      <c r="B19" s="11" t="s">
        <v>106</v>
      </c>
      <c r="C19" s="12"/>
      <c r="D19" s="12"/>
      <c r="E19" s="7"/>
      <c r="F19" s="7"/>
      <c r="G19" s="13"/>
      <c r="H19" s="9"/>
    </row>
    <row r="20" spans="1:8" ht="32" customHeight="1" x14ac:dyDescent="0.2">
      <c r="A20" s="3">
        <v>3</v>
      </c>
      <c r="B20" s="4" t="s">
        <v>38</v>
      </c>
      <c r="C20" s="5" t="s">
        <v>9</v>
      </c>
      <c r="D20" s="6">
        <v>1</v>
      </c>
      <c r="E20" s="7">
        <v>0</v>
      </c>
      <c r="F20" s="7">
        <f>D20*E20</f>
        <v>0</v>
      </c>
      <c r="G20" s="13">
        <v>0.22</v>
      </c>
      <c r="H20" s="9">
        <f>F20*(1+G20)</f>
        <v>0</v>
      </c>
    </row>
    <row r="21" spans="1:8" ht="16" customHeight="1" x14ac:dyDescent="0.2">
      <c r="A21" s="10" t="s">
        <v>39</v>
      </c>
      <c r="B21" s="11" t="s">
        <v>107</v>
      </c>
      <c r="C21" s="12"/>
      <c r="D21" s="12"/>
      <c r="E21" s="7"/>
      <c r="F21" s="7"/>
      <c r="G21" s="13"/>
      <c r="H21" s="9"/>
    </row>
    <row r="22" spans="1:8" ht="16" customHeight="1" x14ac:dyDescent="0.2">
      <c r="A22" s="10" t="s">
        <v>40</v>
      </c>
      <c r="B22" s="11" t="s">
        <v>12</v>
      </c>
      <c r="C22" s="12"/>
      <c r="D22" s="12"/>
      <c r="E22" s="7"/>
      <c r="F22" s="7"/>
      <c r="G22" s="13"/>
      <c r="H22" s="9"/>
    </row>
    <row r="23" spans="1:8" ht="16" customHeight="1" x14ac:dyDescent="0.2">
      <c r="A23" s="10" t="s">
        <v>41</v>
      </c>
      <c r="B23" s="11" t="s">
        <v>14</v>
      </c>
      <c r="C23" s="12"/>
      <c r="D23" s="12"/>
      <c r="E23" s="7"/>
      <c r="F23" s="7"/>
      <c r="G23" s="13"/>
      <c r="H23" s="9"/>
    </row>
    <row r="24" spans="1:8" ht="16" customHeight="1" x14ac:dyDescent="0.2">
      <c r="A24" s="10" t="s">
        <v>42</v>
      </c>
      <c r="B24" s="11" t="s">
        <v>43</v>
      </c>
      <c r="C24" s="12"/>
      <c r="D24" s="12"/>
      <c r="E24" s="7"/>
      <c r="F24" s="7"/>
      <c r="G24" s="13"/>
      <c r="H24" s="9"/>
    </row>
    <row r="25" spans="1:8" ht="16" customHeight="1" x14ac:dyDescent="0.2">
      <c r="A25" s="10" t="s">
        <v>44</v>
      </c>
      <c r="B25" s="11" t="s">
        <v>17</v>
      </c>
      <c r="C25" s="12"/>
      <c r="D25" s="12"/>
      <c r="E25" s="7"/>
      <c r="F25" s="7"/>
      <c r="G25" s="13"/>
      <c r="H25" s="9"/>
    </row>
    <row r="26" spans="1:8" ht="16" customHeight="1" x14ac:dyDescent="0.2">
      <c r="A26" s="10" t="s">
        <v>45</v>
      </c>
      <c r="B26" s="11" t="s">
        <v>46</v>
      </c>
      <c r="C26" s="12"/>
      <c r="D26" s="12"/>
      <c r="E26" s="7"/>
      <c r="F26" s="7"/>
      <c r="G26" s="13"/>
      <c r="H26" s="9"/>
    </row>
    <row r="27" spans="1:8" ht="16" customHeight="1" x14ac:dyDescent="0.2">
      <c r="A27" s="10" t="s">
        <v>47</v>
      </c>
      <c r="B27" s="11" t="s">
        <v>21</v>
      </c>
      <c r="C27" s="12"/>
      <c r="D27" s="12"/>
      <c r="E27" s="7"/>
      <c r="F27" s="7"/>
      <c r="G27" s="13"/>
      <c r="H27" s="9"/>
    </row>
    <row r="28" spans="1:8" ht="32" x14ac:dyDescent="0.2">
      <c r="A28" s="10" t="s">
        <v>48</v>
      </c>
      <c r="B28" s="47" t="s">
        <v>108</v>
      </c>
      <c r="C28" s="12"/>
      <c r="D28" s="12"/>
      <c r="E28" s="7"/>
      <c r="F28" s="7"/>
      <c r="G28" s="13"/>
      <c r="H28" s="9"/>
    </row>
    <row r="29" spans="1:8" ht="16" customHeight="1" x14ac:dyDescent="0.2">
      <c r="A29" s="10" t="s">
        <v>49</v>
      </c>
      <c r="B29" s="11" t="s">
        <v>23</v>
      </c>
      <c r="C29" s="12"/>
      <c r="D29" s="12"/>
      <c r="E29" s="7"/>
      <c r="F29" s="7"/>
      <c r="G29" s="13"/>
      <c r="H29" s="9"/>
    </row>
    <row r="30" spans="1:8" ht="16" customHeight="1" x14ac:dyDescent="0.2">
      <c r="A30" s="10" t="s">
        <v>50</v>
      </c>
      <c r="B30" s="11" t="s">
        <v>51</v>
      </c>
      <c r="C30" s="12"/>
      <c r="D30" s="12"/>
      <c r="E30" s="7"/>
      <c r="F30" s="7"/>
      <c r="G30" s="13"/>
      <c r="H30" s="9"/>
    </row>
    <row r="31" spans="1:8" ht="16" customHeight="1" x14ac:dyDescent="0.2">
      <c r="A31" s="10" t="s">
        <v>52</v>
      </c>
      <c r="B31" s="11" t="s">
        <v>53</v>
      </c>
      <c r="C31" s="12"/>
      <c r="D31" s="12"/>
      <c r="E31" s="7"/>
      <c r="F31" s="7"/>
      <c r="G31" s="13"/>
      <c r="H31" s="9"/>
    </row>
    <row r="32" spans="1:8" ht="16" customHeight="1" x14ac:dyDescent="0.2">
      <c r="A32" s="10" t="s">
        <v>54</v>
      </c>
      <c r="B32" s="11" t="s">
        <v>55</v>
      </c>
      <c r="C32" s="12"/>
      <c r="D32" s="12"/>
      <c r="E32" s="7"/>
      <c r="F32" s="7"/>
      <c r="G32" s="13"/>
      <c r="H32" s="9"/>
    </row>
    <row r="33" spans="1:8" ht="16" customHeight="1" x14ac:dyDescent="0.2">
      <c r="A33" s="10" t="s">
        <v>56</v>
      </c>
      <c r="B33" s="11" t="s">
        <v>30</v>
      </c>
      <c r="C33" s="12"/>
      <c r="D33" s="12"/>
      <c r="E33" s="7"/>
      <c r="F33" s="7"/>
      <c r="G33" s="13"/>
      <c r="H33" s="9"/>
    </row>
    <row r="34" spans="1:8" ht="16" customHeight="1" x14ac:dyDescent="0.2">
      <c r="A34" s="10" t="s">
        <v>57</v>
      </c>
      <c r="B34" s="11" t="s">
        <v>32</v>
      </c>
      <c r="C34" s="12"/>
      <c r="D34" s="12"/>
      <c r="E34" s="7"/>
      <c r="F34" s="7"/>
      <c r="G34" s="13"/>
      <c r="H34" s="9"/>
    </row>
    <row r="35" spans="1:8" ht="16" customHeight="1" x14ac:dyDescent="0.2">
      <c r="A35" s="10" t="s">
        <v>58</v>
      </c>
      <c r="B35" s="11" t="s">
        <v>34</v>
      </c>
      <c r="C35" s="12"/>
      <c r="D35" s="12"/>
      <c r="E35" s="7"/>
      <c r="F35" s="7"/>
      <c r="G35" s="13"/>
      <c r="H35" s="9"/>
    </row>
    <row r="36" spans="1:8" ht="48" customHeight="1" x14ac:dyDescent="0.2">
      <c r="A36" s="3">
        <v>4</v>
      </c>
      <c r="B36" s="4" t="s">
        <v>59</v>
      </c>
      <c r="C36" s="5" t="s">
        <v>60</v>
      </c>
      <c r="D36" s="6">
        <v>4</v>
      </c>
      <c r="E36" s="7">
        <v>0</v>
      </c>
      <c r="F36" s="7">
        <f>D36*E36</f>
        <v>0</v>
      </c>
      <c r="G36" s="13">
        <v>0.22</v>
      </c>
      <c r="H36" s="9">
        <f>F36*(1+G36)</f>
        <v>0</v>
      </c>
    </row>
    <row r="37" spans="1:8" ht="16" customHeight="1" x14ac:dyDescent="0.2">
      <c r="A37" s="10" t="s">
        <v>61</v>
      </c>
      <c r="B37" s="11" t="s">
        <v>62</v>
      </c>
      <c r="C37" s="12"/>
      <c r="D37" s="12"/>
      <c r="E37" s="7"/>
      <c r="F37" s="7"/>
      <c r="G37" s="13"/>
      <c r="H37" s="9"/>
    </row>
    <row r="38" spans="1:8" ht="16" customHeight="1" x14ac:dyDescent="0.2">
      <c r="A38" s="10" t="s">
        <v>63</v>
      </c>
      <c r="B38" s="11" t="s">
        <v>64</v>
      </c>
      <c r="C38" s="12"/>
      <c r="D38" s="12"/>
      <c r="E38" s="7"/>
      <c r="F38" s="7"/>
      <c r="G38" s="13"/>
      <c r="H38" s="9"/>
    </row>
    <row r="39" spans="1:8" ht="16" customHeight="1" x14ac:dyDescent="0.2">
      <c r="A39" s="10" t="s">
        <v>65</v>
      </c>
      <c r="B39" s="11" t="s">
        <v>66</v>
      </c>
      <c r="C39" s="12"/>
      <c r="D39" s="12"/>
      <c r="E39" s="7"/>
      <c r="F39" s="7"/>
      <c r="G39" s="13"/>
      <c r="H39" s="9"/>
    </row>
    <row r="40" spans="1:8" ht="16" customHeight="1" x14ac:dyDescent="0.2">
      <c r="A40" s="10" t="s">
        <v>67</v>
      </c>
      <c r="B40" s="11" t="s">
        <v>68</v>
      </c>
      <c r="C40" s="12"/>
      <c r="D40" s="12"/>
      <c r="E40" s="7"/>
      <c r="F40" s="7"/>
      <c r="G40" s="13"/>
      <c r="H40" s="9"/>
    </row>
    <row r="41" spans="1:8" ht="16" customHeight="1" x14ac:dyDescent="0.2">
      <c r="A41" s="10" t="s">
        <v>69</v>
      </c>
      <c r="B41" s="11" t="s">
        <v>70</v>
      </c>
      <c r="C41" s="12"/>
      <c r="D41" s="12"/>
      <c r="E41" s="7"/>
      <c r="F41" s="7"/>
      <c r="G41" s="13"/>
      <c r="H41" s="9"/>
    </row>
    <row r="42" spans="1:8" ht="32" customHeight="1" x14ac:dyDescent="0.2">
      <c r="A42" s="10" t="s">
        <v>71</v>
      </c>
      <c r="B42" s="11" t="s">
        <v>72</v>
      </c>
      <c r="C42" s="12"/>
      <c r="D42" s="12"/>
      <c r="E42" s="7"/>
      <c r="F42" s="7"/>
      <c r="G42" s="13"/>
      <c r="H42" s="9"/>
    </row>
    <row r="43" spans="1:8" ht="16" customHeight="1" x14ac:dyDescent="0.2">
      <c r="A43" s="10" t="s">
        <v>73</v>
      </c>
      <c r="B43" s="11" t="s">
        <v>74</v>
      </c>
      <c r="C43" s="12"/>
      <c r="D43" s="12"/>
      <c r="E43" s="7"/>
      <c r="F43" s="7"/>
      <c r="G43" s="13"/>
      <c r="H43" s="9"/>
    </row>
    <row r="44" spans="1:8" ht="16" customHeight="1" x14ac:dyDescent="0.2">
      <c r="A44" s="10" t="s">
        <v>75</v>
      </c>
      <c r="B44" s="11" t="s">
        <v>76</v>
      </c>
      <c r="C44" s="12"/>
      <c r="D44" s="12"/>
      <c r="E44" s="7"/>
      <c r="F44" s="7"/>
      <c r="G44" s="13"/>
      <c r="H44" s="9"/>
    </row>
    <row r="45" spans="1:8" ht="16" customHeight="1" x14ac:dyDescent="0.2">
      <c r="A45" s="10" t="s">
        <v>77</v>
      </c>
      <c r="B45" s="11" t="s">
        <v>110</v>
      </c>
      <c r="C45" s="12"/>
      <c r="D45" s="12"/>
      <c r="E45" s="7"/>
      <c r="F45" s="7"/>
      <c r="G45" s="13"/>
      <c r="H45" s="9"/>
    </row>
    <row r="46" spans="1:8" ht="32" customHeight="1" x14ac:dyDescent="0.2">
      <c r="A46" s="3">
        <v>5</v>
      </c>
      <c r="B46" s="4" t="s">
        <v>78</v>
      </c>
      <c r="C46" s="5" t="s">
        <v>9</v>
      </c>
      <c r="D46" s="6">
        <v>1</v>
      </c>
      <c r="E46" s="7">
        <v>0</v>
      </c>
      <c r="F46" s="7">
        <f>D46*E46</f>
        <v>0</v>
      </c>
      <c r="G46" s="13">
        <v>0.22</v>
      </c>
      <c r="H46" s="9">
        <f>F46*(1+G46)</f>
        <v>0</v>
      </c>
    </row>
    <row r="47" spans="1:8" ht="16" customHeight="1" x14ac:dyDescent="0.2">
      <c r="A47" s="10" t="s">
        <v>79</v>
      </c>
      <c r="B47" s="14" t="s">
        <v>132</v>
      </c>
      <c r="C47" s="12"/>
      <c r="D47" s="12"/>
      <c r="E47" s="7"/>
      <c r="F47" s="7"/>
      <c r="G47" s="13"/>
      <c r="H47" s="9"/>
    </row>
    <row r="48" spans="1:8" ht="16" customHeight="1" x14ac:dyDescent="0.2">
      <c r="A48" s="10" t="s">
        <v>80</v>
      </c>
      <c r="B48" s="11" t="s">
        <v>133</v>
      </c>
      <c r="C48" s="12"/>
      <c r="D48" s="12"/>
      <c r="E48" s="7"/>
      <c r="F48" s="7"/>
      <c r="G48" s="13"/>
      <c r="H48" s="9"/>
    </row>
    <row r="49" spans="1:8" ht="16" customHeight="1" x14ac:dyDescent="0.2">
      <c r="A49" s="10" t="s">
        <v>81</v>
      </c>
      <c r="B49" s="14" t="s">
        <v>14</v>
      </c>
      <c r="C49" s="12"/>
      <c r="D49" s="12"/>
      <c r="E49" s="7"/>
      <c r="F49" s="7"/>
      <c r="G49" s="13"/>
      <c r="H49" s="9"/>
    </row>
    <row r="50" spans="1:8" ht="16" customHeight="1" x14ac:dyDescent="0.2">
      <c r="A50" s="10" t="s">
        <v>82</v>
      </c>
      <c r="B50" s="14" t="s">
        <v>131</v>
      </c>
      <c r="C50" s="12"/>
      <c r="D50" s="12"/>
      <c r="E50" s="7"/>
      <c r="F50" s="7"/>
      <c r="G50" s="13"/>
      <c r="H50" s="9"/>
    </row>
    <row r="51" spans="1:8" ht="16" customHeight="1" x14ac:dyDescent="0.2">
      <c r="A51" s="10" t="s">
        <v>83</v>
      </c>
      <c r="B51" s="14" t="s">
        <v>84</v>
      </c>
      <c r="C51" s="12"/>
      <c r="D51" s="12"/>
      <c r="E51" s="7"/>
      <c r="F51" s="7"/>
      <c r="G51" s="13"/>
      <c r="H51" s="9"/>
    </row>
    <row r="52" spans="1:8" ht="16" customHeight="1" x14ac:dyDescent="0.2">
      <c r="A52" s="10" t="s">
        <v>85</v>
      </c>
      <c r="B52" s="14" t="s">
        <v>46</v>
      </c>
      <c r="C52" s="12"/>
      <c r="D52" s="12"/>
      <c r="E52" s="7"/>
      <c r="F52" s="7"/>
      <c r="G52" s="13"/>
      <c r="H52" s="9"/>
    </row>
    <row r="53" spans="1:8" ht="16" customHeight="1" x14ac:dyDescent="0.2">
      <c r="A53" s="10" t="s">
        <v>86</v>
      </c>
      <c r="B53" s="14" t="s">
        <v>98</v>
      </c>
      <c r="C53" s="12"/>
      <c r="D53" s="12"/>
      <c r="E53" s="7"/>
      <c r="F53" s="7"/>
      <c r="G53" s="13"/>
      <c r="H53" s="9"/>
    </row>
    <row r="54" spans="1:8" ht="16" customHeight="1" x14ac:dyDescent="0.2">
      <c r="A54" s="10" t="s">
        <v>87</v>
      </c>
      <c r="B54" s="14" t="s">
        <v>23</v>
      </c>
      <c r="C54" s="12"/>
      <c r="D54" s="12"/>
      <c r="E54" s="7"/>
      <c r="F54" s="7"/>
      <c r="G54" s="13"/>
      <c r="H54" s="9"/>
    </row>
    <row r="55" spans="1:8" ht="16" x14ac:dyDescent="0.2">
      <c r="A55" s="10" t="s">
        <v>88</v>
      </c>
      <c r="B55" s="15" t="s">
        <v>109</v>
      </c>
      <c r="C55" s="12"/>
      <c r="D55" s="12"/>
      <c r="E55" s="7"/>
      <c r="F55" s="7"/>
      <c r="G55" s="13"/>
      <c r="H55" s="9"/>
    </row>
    <row r="56" spans="1:8" ht="16" customHeight="1" x14ac:dyDescent="0.2">
      <c r="A56" s="10" t="s">
        <v>89</v>
      </c>
      <c r="B56" s="14" t="s">
        <v>90</v>
      </c>
      <c r="C56" s="12"/>
      <c r="D56" s="12"/>
      <c r="E56" s="7"/>
      <c r="F56" s="7"/>
      <c r="G56" s="13"/>
      <c r="H56" s="9"/>
    </row>
    <row r="57" spans="1:8" ht="16" customHeight="1" x14ac:dyDescent="0.2">
      <c r="A57" s="10" t="s">
        <v>91</v>
      </c>
      <c r="B57" s="14" t="s">
        <v>92</v>
      </c>
      <c r="C57" s="12"/>
      <c r="D57" s="12"/>
      <c r="E57" s="7"/>
      <c r="F57" s="7"/>
      <c r="G57" s="13"/>
      <c r="H57" s="9"/>
    </row>
    <row r="58" spans="1:8" ht="16" customHeight="1" x14ac:dyDescent="0.2">
      <c r="A58" s="10" t="s">
        <v>93</v>
      </c>
      <c r="B58" s="14" t="s">
        <v>30</v>
      </c>
      <c r="C58" s="12"/>
      <c r="D58" s="12"/>
      <c r="E58" s="7"/>
      <c r="F58" s="7"/>
      <c r="G58" s="13"/>
      <c r="H58" s="9"/>
    </row>
    <row r="59" spans="1:8" ht="16" customHeight="1" x14ac:dyDescent="0.2">
      <c r="A59" s="10" t="s">
        <v>94</v>
      </c>
      <c r="B59" s="14" t="s">
        <v>32</v>
      </c>
      <c r="C59" s="12"/>
      <c r="D59" s="12"/>
      <c r="E59" s="7"/>
      <c r="F59" s="7"/>
      <c r="G59" s="13"/>
      <c r="H59" s="9"/>
    </row>
    <row r="60" spans="1:8" ht="16" customHeight="1" x14ac:dyDescent="0.2">
      <c r="A60" s="10" t="s">
        <v>95</v>
      </c>
      <c r="B60" s="14" t="s">
        <v>34</v>
      </c>
      <c r="C60" s="12"/>
      <c r="D60" s="12"/>
      <c r="E60" s="7"/>
      <c r="F60" s="7"/>
      <c r="G60" s="13"/>
      <c r="H60" s="9"/>
    </row>
    <row r="61" spans="1:8" ht="24" customHeight="1" x14ac:dyDescent="0.2">
      <c r="A61" s="41" t="s">
        <v>96</v>
      </c>
      <c r="B61" s="42"/>
      <c r="C61" s="42"/>
      <c r="D61" s="42"/>
      <c r="E61" s="42"/>
      <c r="F61" s="42"/>
      <c r="G61" s="43"/>
      <c r="H61" s="9">
        <f>SUM(H2:H60)</f>
        <v>0</v>
      </c>
    </row>
  </sheetData>
  <mergeCells count="1">
    <mergeCell ref="A61:G61"/>
  </mergeCells>
  <pageMargins left="0.7" right="0.7" top="0.75" bottom="0.75" header="0.3" footer="0.3"/>
  <pageSetup scale="56" orientation="portrait"/>
  <headerFooter>
    <oddFooter>&amp;C&amp;"Helvetica Neue,Regular"&amp;12&amp;K000000&amp;P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showGridLines="0" tabSelected="1" workbookViewId="0">
      <selection activeCell="B2" sqref="B2"/>
    </sheetView>
  </sheetViews>
  <sheetFormatPr baseColWidth="10" defaultColWidth="9.1640625" defaultRowHeight="15" customHeight="1" x14ac:dyDescent="0.2"/>
  <cols>
    <col min="1" max="1" width="9.1640625" style="1" customWidth="1"/>
    <col min="2" max="2" width="54.33203125" style="1" customWidth="1"/>
    <col min="3" max="3" width="7.83203125" style="1" customWidth="1"/>
    <col min="4" max="4" width="13.5" style="1" customWidth="1"/>
    <col min="5" max="6" width="16" style="1" customWidth="1"/>
    <col min="7" max="7" width="15.33203125" style="1" customWidth="1"/>
    <col min="8" max="8" width="17.1640625" style="39" customWidth="1"/>
    <col min="9" max="9" width="9.1640625" style="1" customWidth="1"/>
    <col min="10" max="16384" width="9.1640625" style="1"/>
  </cols>
  <sheetData>
    <row r="1" spans="1:8" ht="32" customHeight="1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37" t="s">
        <v>7</v>
      </c>
    </row>
    <row r="2" spans="1:8" ht="64" customHeight="1" x14ac:dyDescent="0.2">
      <c r="A2" s="23">
        <v>1</v>
      </c>
      <c r="B2" s="18" t="s">
        <v>111</v>
      </c>
      <c r="C2" s="24" t="s">
        <v>9</v>
      </c>
      <c r="D2" s="25">
        <v>2</v>
      </c>
      <c r="E2" s="26">
        <v>0</v>
      </c>
      <c r="F2" s="26">
        <f>D2*E2</f>
        <v>0</v>
      </c>
      <c r="G2" s="27">
        <v>0.22</v>
      </c>
      <c r="H2" s="38">
        <f>F2*(1+G2)</f>
        <v>0</v>
      </c>
    </row>
    <row r="3" spans="1:8" ht="16" customHeight="1" x14ac:dyDescent="0.2">
      <c r="A3" s="28" t="s">
        <v>10</v>
      </c>
      <c r="B3" s="19" t="s">
        <v>121</v>
      </c>
      <c r="C3" s="29"/>
      <c r="D3" s="29"/>
      <c r="E3" s="26"/>
      <c r="F3" s="26"/>
      <c r="G3" s="27"/>
      <c r="H3" s="38"/>
    </row>
    <row r="4" spans="1:8" ht="16" customHeight="1" x14ac:dyDescent="0.2">
      <c r="A4" s="28" t="s">
        <v>11</v>
      </c>
      <c r="B4" s="20" t="s">
        <v>122</v>
      </c>
      <c r="C4" s="29"/>
      <c r="D4" s="29"/>
      <c r="E4" s="26"/>
      <c r="F4" s="26"/>
      <c r="G4" s="30"/>
      <c r="H4" s="38"/>
    </row>
    <row r="5" spans="1:8" ht="16" customHeight="1" x14ac:dyDescent="0.2">
      <c r="A5" s="28" t="s">
        <v>13</v>
      </c>
      <c r="B5" s="20" t="s">
        <v>97</v>
      </c>
      <c r="C5" s="29"/>
      <c r="D5" s="29"/>
      <c r="E5" s="26"/>
      <c r="F5" s="26"/>
      <c r="G5" s="30"/>
      <c r="H5" s="38"/>
    </row>
    <row r="6" spans="1:8" ht="16" customHeight="1" x14ac:dyDescent="0.2">
      <c r="A6" s="28" t="s">
        <v>15</v>
      </c>
      <c r="B6" s="20" t="s">
        <v>123</v>
      </c>
      <c r="C6" s="29"/>
      <c r="D6" s="29"/>
      <c r="E6" s="26"/>
      <c r="F6" s="26"/>
      <c r="G6" s="30"/>
      <c r="H6" s="38"/>
    </row>
    <row r="7" spans="1:8" ht="16" customHeight="1" x14ac:dyDescent="0.2">
      <c r="A7" s="28" t="s">
        <v>16</v>
      </c>
      <c r="B7" s="20" t="s">
        <v>17</v>
      </c>
      <c r="C7" s="29"/>
      <c r="D7" s="29"/>
      <c r="E7" s="26"/>
      <c r="F7" s="26"/>
      <c r="G7" s="30"/>
      <c r="H7" s="38"/>
    </row>
    <row r="8" spans="1:8" ht="16" customHeight="1" x14ac:dyDescent="0.2">
      <c r="A8" s="28" t="s">
        <v>18</v>
      </c>
      <c r="B8" s="19" t="s">
        <v>112</v>
      </c>
      <c r="C8" s="29"/>
      <c r="D8" s="29"/>
      <c r="E8" s="26"/>
      <c r="F8" s="26"/>
      <c r="G8" s="30"/>
      <c r="H8" s="38"/>
    </row>
    <row r="9" spans="1:8" ht="16" customHeight="1" x14ac:dyDescent="0.2">
      <c r="A9" s="28" t="s">
        <v>20</v>
      </c>
      <c r="B9" s="20" t="s">
        <v>98</v>
      </c>
      <c r="C9" s="29"/>
      <c r="D9" s="29"/>
      <c r="E9" s="26"/>
      <c r="F9" s="26"/>
      <c r="G9" s="30"/>
      <c r="H9" s="38"/>
    </row>
    <row r="10" spans="1:8" ht="16" customHeight="1" x14ac:dyDescent="0.2">
      <c r="A10" s="28" t="s">
        <v>22</v>
      </c>
      <c r="B10" s="20" t="s">
        <v>23</v>
      </c>
      <c r="C10" s="29"/>
      <c r="D10" s="29"/>
      <c r="E10" s="26"/>
      <c r="F10" s="26"/>
      <c r="G10" s="30"/>
      <c r="H10" s="38"/>
    </row>
    <row r="11" spans="1:8" ht="17" x14ac:dyDescent="0.2">
      <c r="A11" s="28" t="s">
        <v>24</v>
      </c>
      <c r="B11" s="20" t="s">
        <v>129</v>
      </c>
      <c r="C11" s="29"/>
      <c r="D11" s="29"/>
      <c r="E11" s="26"/>
      <c r="F11" s="26"/>
      <c r="G11" s="30"/>
      <c r="H11" s="38"/>
    </row>
    <row r="12" spans="1:8" ht="16" customHeight="1" x14ac:dyDescent="0.2">
      <c r="A12" s="28" t="s">
        <v>25</v>
      </c>
      <c r="B12" s="20" t="s">
        <v>124</v>
      </c>
      <c r="C12" s="29"/>
      <c r="D12" s="29"/>
      <c r="E12" s="26"/>
      <c r="F12" s="26"/>
      <c r="G12" s="30"/>
      <c r="H12" s="38"/>
    </row>
    <row r="13" spans="1:8" ht="16" customHeight="1" x14ac:dyDescent="0.2">
      <c r="A13" s="28" t="s">
        <v>27</v>
      </c>
      <c r="B13" s="20" t="s">
        <v>125</v>
      </c>
      <c r="C13" s="29"/>
      <c r="D13" s="29"/>
      <c r="E13" s="26"/>
      <c r="F13" s="26"/>
      <c r="G13" s="30"/>
      <c r="H13" s="38"/>
    </row>
    <row r="14" spans="1:8" ht="16" customHeight="1" x14ac:dyDescent="0.2">
      <c r="A14" s="28" t="s">
        <v>28</v>
      </c>
      <c r="B14" s="20" t="s">
        <v>126</v>
      </c>
      <c r="C14" s="29"/>
      <c r="D14" s="29"/>
      <c r="E14" s="26"/>
      <c r="F14" s="26"/>
      <c r="G14" s="30"/>
      <c r="H14" s="38"/>
    </row>
    <row r="15" spans="1:8" ht="16" customHeight="1" x14ac:dyDescent="0.2">
      <c r="A15" s="28" t="s">
        <v>29</v>
      </c>
      <c r="B15" s="20" t="s">
        <v>32</v>
      </c>
      <c r="C15" s="29"/>
      <c r="D15" s="29"/>
      <c r="E15" s="26"/>
      <c r="F15" s="26"/>
      <c r="G15" s="30"/>
      <c r="H15" s="38"/>
    </row>
    <row r="16" spans="1:8" ht="16" customHeight="1" x14ac:dyDescent="0.2">
      <c r="A16" s="28" t="s">
        <v>31</v>
      </c>
      <c r="B16" s="20" t="s">
        <v>34</v>
      </c>
      <c r="C16" s="29"/>
      <c r="D16" s="29"/>
      <c r="E16" s="26"/>
      <c r="F16" s="26"/>
      <c r="G16" s="30"/>
      <c r="H16" s="38"/>
    </row>
    <row r="17" spans="1:8" ht="32" customHeight="1" x14ac:dyDescent="0.2">
      <c r="A17" s="23">
        <v>2</v>
      </c>
      <c r="B17" s="21" t="s">
        <v>134</v>
      </c>
      <c r="C17" s="24" t="s">
        <v>9</v>
      </c>
      <c r="D17" s="25">
        <v>1</v>
      </c>
      <c r="E17" s="26">
        <v>0</v>
      </c>
      <c r="F17" s="26">
        <f>D17*E17</f>
        <v>0</v>
      </c>
      <c r="G17" s="30">
        <v>0.22</v>
      </c>
      <c r="H17" s="38">
        <f>F17*(1+G17)</f>
        <v>0</v>
      </c>
    </row>
    <row r="18" spans="1:8" ht="16" customHeight="1" x14ac:dyDescent="0.2">
      <c r="A18" s="28" t="s">
        <v>35</v>
      </c>
      <c r="B18" s="20" t="s">
        <v>113</v>
      </c>
      <c r="C18" s="29"/>
      <c r="D18" s="29"/>
      <c r="E18" s="26"/>
      <c r="F18" s="26"/>
      <c r="G18" s="30"/>
      <c r="H18" s="38"/>
    </row>
    <row r="19" spans="1:8" ht="16" customHeight="1" x14ac:dyDescent="0.2">
      <c r="A19" s="28" t="s">
        <v>37</v>
      </c>
      <c r="B19" s="20" t="s">
        <v>114</v>
      </c>
      <c r="C19" s="29"/>
      <c r="D19" s="29"/>
      <c r="E19" s="26"/>
      <c r="F19" s="26"/>
      <c r="G19" s="30"/>
      <c r="H19" s="38"/>
    </row>
    <row r="20" spans="1:8" ht="17" x14ac:dyDescent="0.2">
      <c r="A20" s="23">
        <v>3</v>
      </c>
      <c r="B20" s="36" t="s">
        <v>120</v>
      </c>
      <c r="C20" s="24" t="s">
        <v>9</v>
      </c>
      <c r="D20" s="25">
        <v>1</v>
      </c>
      <c r="E20" s="26">
        <v>0</v>
      </c>
      <c r="F20" s="26">
        <f>D20*E20</f>
        <v>0</v>
      </c>
      <c r="G20" s="30">
        <v>0.22</v>
      </c>
      <c r="H20" s="38">
        <f>F20*(1+G20)</f>
        <v>0</v>
      </c>
    </row>
    <row r="21" spans="1:8" ht="16" customHeight="1" x14ac:dyDescent="0.2">
      <c r="A21" s="28" t="s">
        <v>39</v>
      </c>
      <c r="B21" s="20" t="s">
        <v>115</v>
      </c>
      <c r="C21" s="29"/>
      <c r="D21" s="29"/>
      <c r="E21" s="26"/>
      <c r="F21" s="26"/>
      <c r="G21" s="30"/>
      <c r="H21" s="38"/>
    </row>
    <row r="22" spans="1:8" ht="16" customHeight="1" x14ac:dyDescent="0.2">
      <c r="A22" s="28" t="s">
        <v>40</v>
      </c>
      <c r="B22" s="19" t="s">
        <v>118</v>
      </c>
      <c r="C22" s="29"/>
      <c r="D22" s="29"/>
      <c r="E22" s="26"/>
      <c r="F22" s="26"/>
      <c r="G22" s="30"/>
      <c r="H22" s="38"/>
    </row>
    <row r="23" spans="1:8" ht="100" customHeight="1" x14ac:dyDescent="0.2">
      <c r="A23" s="23">
        <v>4</v>
      </c>
      <c r="B23" s="21" t="s">
        <v>119</v>
      </c>
      <c r="C23" s="31" t="s">
        <v>116</v>
      </c>
      <c r="D23" s="25">
        <v>2</v>
      </c>
      <c r="E23" s="26">
        <v>0</v>
      </c>
      <c r="F23" s="26">
        <f>D23*E23</f>
        <v>0</v>
      </c>
      <c r="G23" s="30">
        <v>0.22</v>
      </c>
      <c r="H23" s="38">
        <f>F23*(1+G23)</f>
        <v>0</v>
      </c>
    </row>
    <row r="24" spans="1:8" ht="16" customHeight="1" x14ac:dyDescent="0.2">
      <c r="A24" s="28" t="s">
        <v>61</v>
      </c>
      <c r="B24" s="20" t="s">
        <v>62</v>
      </c>
      <c r="C24" s="29"/>
      <c r="D24" s="29"/>
      <c r="E24" s="26"/>
      <c r="F24" s="26"/>
      <c r="G24" s="30"/>
      <c r="H24" s="38"/>
    </row>
    <row r="25" spans="1:8" ht="16" customHeight="1" x14ac:dyDescent="0.2">
      <c r="A25" s="28" t="s">
        <v>63</v>
      </c>
      <c r="B25" s="20" t="s">
        <v>64</v>
      </c>
      <c r="C25" s="29"/>
      <c r="D25" s="29"/>
      <c r="E25" s="26"/>
      <c r="F25" s="26"/>
      <c r="G25" s="30"/>
      <c r="H25" s="38"/>
    </row>
    <row r="26" spans="1:8" ht="16" customHeight="1" x14ac:dyDescent="0.2">
      <c r="A26" s="28" t="s">
        <v>65</v>
      </c>
      <c r="B26" s="20" t="s">
        <v>127</v>
      </c>
      <c r="C26" s="29"/>
      <c r="D26" s="29"/>
      <c r="E26" s="26"/>
      <c r="F26" s="26"/>
      <c r="G26" s="30"/>
      <c r="H26" s="38"/>
    </row>
    <row r="27" spans="1:8" ht="16" customHeight="1" x14ac:dyDescent="0.2">
      <c r="A27" s="28" t="s">
        <v>67</v>
      </c>
      <c r="B27" s="20" t="s">
        <v>68</v>
      </c>
      <c r="C27" s="29"/>
      <c r="D27" s="29"/>
      <c r="E27" s="26"/>
      <c r="F27" s="26"/>
      <c r="G27" s="30"/>
      <c r="H27" s="38"/>
    </row>
    <row r="28" spans="1:8" ht="16" customHeight="1" x14ac:dyDescent="0.2">
      <c r="A28" s="32" t="s">
        <v>69</v>
      </c>
      <c r="B28" s="19" t="s">
        <v>117</v>
      </c>
      <c r="C28" s="29"/>
      <c r="D28" s="29"/>
      <c r="E28" s="26"/>
      <c r="F28" s="26"/>
      <c r="G28" s="30"/>
      <c r="H28" s="38"/>
    </row>
    <row r="29" spans="1:8" ht="32" customHeight="1" x14ac:dyDescent="0.2">
      <c r="A29" s="33">
        <v>5</v>
      </c>
      <c r="B29" s="40" t="s">
        <v>99</v>
      </c>
      <c r="C29" s="34" t="s">
        <v>101</v>
      </c>
      <c r="D29" s="35">
        <v>1</v>
      </c>
      <c r="E29" s="26"/>
      <c r="F29" s="26"/>
      <c r="G29" s="30"/>
      <c r="H29" s="38"/>
    </row>
    <row r="30" spans="1:8" ht="16" customHeight="1" x14ac:dyDescent="0.2">
      <c r="A30" s="33">
        <v>6</v>
      </c>
      <c r="B30" s="40" t="s">
        <v>100</v>
      </c>
      <c r="C30" s="34" t="s">
        <v>101</v>
      </c>
      <c r="D30" s="35">
        <v>1</v>
      </c>
      <c r="E30" s="26"/>
      <c r="F30" s="26"/>
      <c r="G30" s="30"/>
      <c r="H30" s="38"/>
    </row>
    <row r="31" spans="1:8" ht="16" customHeight="1" x14ac:dyDescent="0.2">
      <c r="A31" s="33">
        <v>7</v>
      </c>
      <c r="B31" s="40" t="s">
        <v>102</v>
      </c>
      <c r="C31" s="34" t="s">
        <v>101</v>
      </c>
      <c r="D31" s="35">
        <v>1</v>
      </c>
      <c r="E31" s="26"/>
      <c r="F31" s="26"/>
      <c r="G31" s="30"/>
      <c r="H31" s="38"/>
    </row>
    <row r="32" spans="1:8" ht="16" customHeight="1" x14ac:dyDescent="0.2">
      <c r="A32" s="33">
        <v>8</v>
      </c>
      <c r="B32" s="40" t="s">
        <v>103</v>
      </c>
      <c r="C32" s="34" t="s">
        <v>104</v>
      </c>
      <c r="D32" s="35">
        <v>2</v>
      </c>
      <c r="E32" s="26"/>
      <c r="F32" s="26"/>
      <c r="G32" s="30"/>
      <c r="H32" s="38"/>
    </row>
    <row r="33" spans="1:8" ht="24" customHeight="1" x14ac:dyDescent="0.2">
      <c r="A33" s="44" t="s">
        <v>96</v>
      </c>
      <c r="B33" s="45"/>
      <c r="C33" s="45"/>
      <c r="D33" s="45"/>
      <c r="E33" s="45"/>
      <c r="F33" s="45"/>
      <c r="G33" s="46"/>
      <c r="H33" s="38">
        <f>SUM(H2:H32)</f>
        <v>0</v>
      </c>
    </row>
  </sheetData>
  <mergeCells count="1">
    <mergeCell ref="A33:G33"/>
  </mergeCells>
  <pageMargins left="0.7" right="0.7" top="0.75" bottom="0.75" header="0.3" footer="0.3"/>
  <pageSetup scale="56" orientation="portrait"/>
  <headerFooter>
    <oddFooter>&amp;C&amp;"Helvetica Neue,Regular"&amp;12&amp;K000000&amp;P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Jože Šnuderl</cp:lastModifiedBy>
  <cp:lastPrinted>2024-07-25T20:04:26Z</cp:lastPrinted>
  <dcterms:created xsi:type="dcterms:W3CDTF">2024-07-26T05:44:56Z</dcterms:created>
  <dcterms:modified xsi:type="dcterms:W3CDTF">2024-07-26T06:44:42Z</dcterms:modified>
</cp:coreProperties>
</file>